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4525"/>
</workbook>
</file>

<file path=xl/calcChain.xml><?xml version="1.0" encoding="utf-8"?>
<calcChain xmlns="http://schemas.openxmlformats.org/spreadsheetml/2006/main">
  <c r="F22" i="2" l="1"/>
  <c r="F13" i="2"/>
</calcChain>
</file>

<file path=xl/sharedStrings.xml><?xml version="1.0" encoding="utf-8"?>
<sst xmlns="http://schemas.openxmlformats.org/spreadsheetml/2006/main" count="305" uniqueCount="113">
  <si>
    <t>Наименование показателя</t>
  </si>
  <si>
    <t/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</si>
  <si>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</si>
  <si>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</si>
  <si>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</si>
  <si>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</si>
  <si>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</si>
  <si>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</si>
  <si>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</si>
  <si>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</si>
  <si>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</si>
  <si>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</si>
  <si>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</si>
  <si>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</si>
  <si>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</si>
  <si>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</si>
  <si>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</si>
  <si>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</si>
  <si>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</si>
  <si>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</si>
  <si>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</si>
  <si>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</si>
  <si>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</si>
  <si>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</si>
  <si>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</si>
  <si>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          Бюджетные инвестиции</t>
  </si>
  <si>
    <t>410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</si>
  <si>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</si>
  <si>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</si>
  <si>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</si>
  <si>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</si>
  <si>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</si>
  <si>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</si>
  <si>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</si>
  <si>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</si>
  <si>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"Улучшение жилищных условий граждан, проживающих в сельской местности"</t>
  </si>
  <si>
    <t>2520100000</t>
  </si>
  <si>
    <t xml:space="preserve">    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</si>
  <si>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</si>
  <si>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</si>
  <si>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</si>
  <si>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Охрана семьи и детства</t>
  </si>
  <si>
    <t>1004</t>
  </si>
  <si>
    <t xml:space="preserve">            Обеспечение жильем молодых семей</t>
  </si>
  <si>
    <t>0530000000</t>
  </si>
  <si>
    <t xml:space="preserve">  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</si>
  <si>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</si>
  <si>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  Реализация мероприятий по обеспечению жильем молодых семей</t>
  </si>
  <si>
    <t>05301L4970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</si>
  <si>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</si>
  <si>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</si>
  <si>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Прочие межбюджетные трансферты общего характера</t>
  </si>
  <si>
    <t>1403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</si>
  <si>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</si>
  <si>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</si>
  <si>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Основное мероприятие "Оказание поддержки бюджетам поселений"</t>
  </si>
  <si>
    <t>5101500000</t>
  </si>
  <si>
    <t xml:space="preserve">                Средства на обеспечение расходных обязательств поселений Думиничского района</t>
  </si>
  <si>
    <t>5101500150</t>
  </si>
  <si>
    <t xml:space="preserve">                  Иные межбюджетные трансферты</t>
  </si>
  <si>
    <t>540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</si>
  <si>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</si>
  <si>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</si>
  <si>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Благоустройство</t>
  </si>
  <si>
    <t>0503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</si>
  <si>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</si>
  <si>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</si>
  <si>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</si>
  <si>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</si>
  <si>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  Основное мероприятие "Увековечение памяти погибших при защите Отечества"</t>
  </si>
  <si>
    <t>1150200000</t>
  </si>
  <si>
    <t xml:space="preserve">                Реализация мероприятий по ремонту воинских захоронений</t>
  </si>
  <si>
    <t>1150200760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</si>
  <si>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</si>
  <si>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</si>
  <si>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</si>
  <si>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</si>
  <si>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</si>
  <si>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</si>
  <si>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</si>
  <si>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</si>
  <si>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</si>
  <si>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1130200560</t>
  </si>
  <si>
    <t xml:space="preserve">    Районное Собрание представителей муниципального района "Думиничский район"</t>
  </si>
  <si>
    <t>004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</si>
  <si>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</si>
  <si>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</si>
  <si>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</si>
  <si>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</si>
  <si>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контрольно-счетного органа Думиничского района</t>
  </si>
  <si>
    <t>8300000000</t>
  </si>
  <si>
    <t xml:space="preserve">                Центральный аппарат</t>
  </si>
  <si>
    <t>8300000400</t>
  </si>
  <si>
    <t xml:space="preserve">                  Расходы на выплаты персоналу государственных (муниципальных) органов</t>
  </si>
  <si>
    <t>120</t>
  </si>
  <si>
    <t>ВСЕГО РАСХОДОВ:</t>
  </si>
  <si>
    <t>+250 000,00</t>
  </si>
  <si>
    <t>+100 000,00</t>
  </si>
  <si>
    <t>+350 000,00</t>
  </si>
  <si>
    <t>+960 000,00</t>
  </si>
  <si>
    <t>КГРБС</t>
  </si>
  <si>
    <t>Раздел, подраздел</t>
  </si>
  <si>
    <t>Целевая статья</t>
  </si>
  <si>
    <t>Группа и подгруппа видов расходов</t>
  </si>
  <si>
    <t>Поправки (+;-)</t>
  </si>
  <si>
    <t>+890 000,00</t>
  </si>
  <si>
    <t>ВЕДОМСТВЕННАЯ СТРУКТУРА РАСХОДОВ МЕСТНОГО БЮДЖЕТА НА 2021 ГОД</t>
  </si>
  <si>
    <t>(рублей)</t>
  </si>
  <si>
    <t>к решению РСП МР "Думиничский район"</t>
  </si>
  <si>
    <t>Приложение № 3</t>
  </si>
  <si>
    <t>+3 132 742,77</t>
  </si>
  <si>
    <t>+1 020 132,59</t>
  </si>
  <si>
    <t xml:space="preserve">                    от " 15"  июня 2021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</si>
</sst>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49" fontId="1" fillId="5" borderId="2" xfId="9" applyNumberFormat="1" applyFont="1" applyFill="1" applyProtection="1">
      <alignment horizontal="right" vertical="top" shrinkToFit="1"/>
    </xf>
    <xf numFmtId="4" fontId="8" fillId="5" borderId="2" xfId="9" applyNumberFormat="1" applyFont="1" applyFill="1" applyProtection="1">
      <alignment horizontal="right" vertical="top" shrinkToFit="1"/>
    </xf>
    <xf numFmtId="49" fontId="3" fillId="5" borderId="2" xfId="9" applyNumberFormat="1" applyFont="1" applyFill="1" applyProtection="1">
      <alignment horizontal="right" vertical="top" shrinkToFit="1"/>
    </xf>
    <xf numFmtId="49" fontId="1" fillId="5" borderId="2" xfId="12" applyNumberFormat="1" applyFont="1" applyFill="1" applyProtection="1">
      <alignment horizontal="right" vertical="top" shrinkToFit="1"/>
    </xf>
    <xf numFmtId="0" fontId="0" fillId="0" borderId="0" xfId="0" applyAlignment="1" applyProtection="1">
      <alignment horizontal="righ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64"/>
  <sheetViews>
    <sheetView showGridLines="0" tabSelected="1" zoomScaleNormal="100" zoomScaleSheetLayoutView="100" workbookViewId="0">
      <selection activeCell="A6" sqref="A6:N6"/>
    </sheetView>
  </sheetViews>
  <sheetFormatPr defaultColWidth="9.109375" defaultRowHeight="14.4" outlineLevelRow="7" x14ac:dyDescent="0.3"/>
  <cols>
    <col min="1" max="1" width="40" style="18" customWidth="1"/>
    <col min="2" max="2" width="7.6640625" style="1" customWidth="1"/>
    <col min="3" max="3" width="11.44140625" style="1" customWidth="1"/>
    <col min="4" max="4" width="10.6640625" style="1" customWidth="1"/>
    <col min="5" max="5" width="13.5546875" style="1" customWidth="1"/>
    <col min="6" max="6" width="14.6640625" style="15" customWidth="1"/>
    <col min="7" max="16" width="9.109375" style="1" hidden="1"/>
    <col min="17" max="17" width="9.109375" style="1" customWidth="1"/>
    <col min="18" max="16384" width="9.109375" style="1"/>
  </cols>
  <sheetData>
    <row r="2" spans="1:17" x14ac:dyDescent="0.3">
      <c r="E2" s="29" t="s">
        <v>109</v>
      </c>
      <c r="F2" s="29"/>
    </row>
    <row r="3" spans="1:17" x14ac:dyDescent="0.3">
      <c r="C3" s="29" t="s">
        <v>108</v>
      </c>
      <c r="D3" s="29"/>
      <c r="E3" s="29"/>
      <c r="F3" s="29"/>
    </row>
    <row r="4" spans="1:17" ht="15.6" x14ac:dyDescent="0.3">
      <c r="A4" s="48"/>
      <c r="B4" s="49"/>
      <c r="C4" s="50" t="s">
        <v>112</v>
      </c>
      <c r="D4" s="50"/>
      <c r="E4" s="50"/>
      <c r="F4" s="50"/>
      <c r="G4" s="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15" customHeight="1" x14ac:dyDescent="0.3">
      <c r="A5" s="32"/>
      <c r="B5" s="33"/>
      <c r="C5" s="33"/>
      <c r="D5" s="33"/>
      <c r="E5" s="33"/>
      <c r="F5" s="33"/>
      <c r="G5" s="2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5.9" customHeight="1" x14ac:dyDescent="0.3">
      <c r="A6" s="34" t="s">
        <v>106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4"/>
      <c r="P6" s="5"/>
      <c r="Q6" s="3"/>
    </row>
    <row r="7" spans="1:17" ht="15.75" customHeight="1" x14ac:dyDescent="0.3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5"/>
      <c r="P7" s="5"/>
      <c r="Q7" s="3"/>
    </row>
    <row r="8" spans="1:17" ht="12.75" customHeight="1" x14ac:dyDescent="0.3">
      <c r="A8" s="38" t="s">
        <v>107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"/>
    </row>
    <row r="9" spans="1:17" ht="38.25" customHeight="1" x14ac:dyDescent="0.3">
      <c r="A9" s="40" t="s">
        <v>0</v>
      </c>
      <c r="B9" s="30" t="s">
        <v>100</v>
      </c>
      <c r="C9" s="30" t="s">
        <v>101</v>
      </c>
      <c r="D9" s="30" t="s">
        <v>102</v>
      </c>
      <c r="E9" s="30" t="s">
        <v>103</v>
      </c>
      <c r="F9" s="42" t="s">
        <v>104</v>
      </c>
      <c r="G9" s="30" t="s">
        <v>1</v>
      </c>
      <c r="H9" s="30" t="s">
        <v>1</v>
      </c>
      <c r="I9" s="30" t="s">
        <v>1</v>
      </c>
      <c r="J9" s="6" t="s">
        <v>1</v>
      </c>
      <c r="K9" s="30" t="s">
        <v>1</v>
      </c>
      <c r="L9" s="30" t="s">
        <v>1</v>
      </c>
      <c r="M9" s="30" t="s">
        <v>1</v>
      </c>
      <c r="N9" s="30" t="s">
        <v>1</v>
      </c>
      <c r="O9" s="30" t="s">
        <v>1</v>
      </c>
      <c r="P9" s="30" t="s">
        <v>1</v>
      </c>
      <c r="Q9" s="3"/>
    </row>
    <row r="10" spans="1:17" x14ac:dyDescent="0.3">
      <c r="A10" s="41"/>
      <c r="B10" s="31"/>
      <c r="C10" s="31"/>
      <c r="D10" s="31"/>
      <c r="E10" s="31"/>
      <c r="F10" s="43"/>
      <c r="G10" s="31"/>
      <c r="H10" s="31"/>
      <c r="I10" s="31"/>
      <c r="J10" s="6"/>
      <c r="K10" s="31"/>
      <c r="L10" s="31"/>
      <c r="M10" s="31"/>
      <c r="N10" s="31"/>
      <c r="O10" s="31"/>
      <c r="P10" s="31"/>
      <c r="Q10" s="3"/>
    </row>
    <row r="11" spans="1:17" s="24" customFormat="1" ht="26.4" x14ac:dyDescent="0.3">
      <c r="A11" s="19" t="s">
        <v>2</v>
      </c>
      <c r="B11" s="20" t="s">
        <v>3</v>
      </c>
      <c r="C11" s="20" t="s">
        <v>4</v>
      </c>
      <c r="D11" s="20" t="s">
        <v>5</v>
      </c>
      <c r="E11" s="20" t="s">
        <v>6</v>
      </c>
      <c r="F11" s="27" t="s">
        <v>105</v>
      </c>
      <c r="G11" s="21">
        <v>0</v>
      </c>
      <c r="H11" s="21">
        <v>0</v>
      </c>
      <c r="I11" s="21">
        <v>0</v>
      </c>
      <c r="J11" s="21">
        <v>455112</v>
      </c>
      <c r="K11" s="21">
        <v>-455112</v>
      </c>
      <c r="L11" s="21">
        <v>0</v>
      </c>
      <c r="M11" s="22">
        <v>2.3267808591868999E-2</v>
      </c>
      <c r="N11" s="21">
        <v>0</v>
      </c>
      <c r="O11" s="22">
        <v>2.3267808591868999E-2</v>
      </c>
      <c r="P11" s="21">
        <v>0</v>
      </c>
      <c r="Q11" s="23"/>
    </row>
    <row r="12" spans="1:17" ht="26.4" outlineLevel="1" x14ac:dyDescent="0.3">
      <c r="A12" s="16" t="s">
        <v>7</v>
      </c>
      <c r="B12" s="7" t="s">
        <v>3</v>
      </c>
      <c r="C12" s="7" t="s">
        <v>8</v>
      </c>
      <c r="D12" s="7" t="s">
        <v>5</v>
      </c>
      <c r="E12" s="7" t="s">
        <v>6</v>
      </c>
      <c r="F12" s="13">
        <v>-2000867.41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9">
        <v>0</v>
      </c>
      <c r="N12" s="8">
        <v>0</v>
      </c>
      <c r="O12" s="9">
        <v>0</v>
      </c>
      <c r="P12" s="8">
        <v>0</v>
      </c>
      <c r="Q12" s="3"/>
    </row>
    <row r="13" spans="1:17" outlineLevel="2" x14ac:dyDescent="0.3">
      <c r="A13" s="16" t="s">
        <v>9</v>
      </c>
      <c r="B13" s="7" t="s">
        <v>3</v>
      </c>
      <c r="C13" s="7" t="s">
        <v>10</v>
      </c>
      <c r="D13" s="7" t="s">
        <v>5</v>
      </c>
      <c r="E13" s="7" t="s">
        <v>6</v>
      </c>
      <c r="F13" s="13">
        <f>F14+F18</f>
        <v>-2000867.4100000001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9">
        <v>0</v>
      </c>
      <c r="N13" s="8">
        <v>0</v>
      </c>
      <c r="O13" s="9">
        <v>0</v>
      </c>
      <c r="P13" s="8">
        <v>0</v>
      </c>
      <c r="Q13" s="3"/>
    </row>
    <row r="14" spans="1:17" ht="66" outlineLevel="3" x14ac:dyDescent="0.3">
      <c r="A14" s="16" t="s">
        <v>11</v>
      </c>
      <c r="B14" s="7" t="s">
        <v>3</v>
      </c>
      <c r="C14" s="7" t="s">
        <v>10</v>
      </c>
      <c r="D14" s="7" t="s">
        <v>12</v>
      </c>
      <c r="E14" s="7" t="s">
        <v>6</v>
      </c>
      <c r="F14" s="25" t="s">
        <v>111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9">
        <v>0</v>
      </c>
      <c r="N14" s="8">
        <v>0</v>
      </c>
      <c r="O14" s="9">
        <v>0</v>
      </c>
      <c r="P14" s="8">
        <v>0</v>
      </c>
      <c r="Q14" s="3"/>
    </row>
    <row r="15" spans="1:17" ht="39.6" outlineLevel="5" x14ac:dyDescent="0.3">
      <c r="A15" s="16" t="s">
        <v>13</v>
      </c>
      <c r="B15" s="7" t="s">
        <v>3</v>
      </c>
      <c r="C15" s="7" t="s">
        <v>10</v>
      </c>
      <c r="D15" s="7" t="s">
        <v>14</v>
      </c>
      <c r="E15" s="7" t="s">
        <v>6</v>
      </c>
      <c r="F15" s="25" t="s">
        <v>111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9">
        <v>0</v>
      </c>
      <c r="N15" s="8">
        <v>0</v>
      </c>
      <c r="O15" s="9">
        <v>0</v>
      </c>
      <c r="P15" s="8">
        <v>0</v>
      </c>
      <c r="Q15" s="3"/>
    </row>
    <row r="16" spans="1:17" ht="39.6" outlineLevel="6" x14ac:dyDescent="0.3">
      <c r="A16" s="16" t="s">
        <v>15</v>
      </c>
      <c r="B16" s="7" t="s">
        <v>3</v>
      </c>
      <c r="C16" s="7" t="s">
        <v>10</v>
      </c>
      <c r="D16" s="7" t="s">
        <v>16</v>
      </c>
      <c r="E16" s="7" t="s">
        <v>6</v>
      </c>
      <c r="F16" s="25" t="s">
        <v>111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9">
        <v>0</v>
      </c>
      <c r="N16" s="8">
        <v>0</v>
      </c>
      <c r="O16" s="9">
        <v>0</v>
      </c>
      <c r="P16" s="8">
        <v>0</v>
      </c>
      <c r="Q16" s="3"/>
    </row>
    <row r="17" spans="1:17" ht="39.6" outlineLevel="7" x14ac:dyDescent="0.3">
      <c r="A17" s="16" t="s">
        <v>17</v>
      </c>
      <c r="B17" s="7" t="s">
        <v>3</v>
      </c>
      <c r="C17" s="7" t="s">
        <v>10</v>
      </c>
      <c r="D17" s="7" t="s">
        <v>16</v>
      </c>
      <c r="E17" s="7" t="s">
        <v>18</v>
      </c>
      <c r="F17" s="25" t="s">
        <v>111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9">
        <v>0</v>
      </c>
      <c r="N17" s="8">
        <v>0</v>
      </c>
      <c r="O17" s="9">
        <v>0</v>
      </c>
      <c r="P17" s="8">
        <v>0</v>
      </c>
      <c r="Q17" s="3"/>
    </row>
    <row r="18" spans="1:17" ht="66" outlineLevel="3" x14ac:dyDescent="0.3">
      <c r="A18" s="16" t="s">
        <v>19</v>
      </c>
      <c r="B18" s="7" t="s">
        <v>3</v>
      </c>
      <c r="C18" s="7" t="s">
        <v>10</v>
      </c>
      <c r="D18" s="7" t="s">
        <v>20</v>
      </c>
      <c r="E18" s="7" t="s">
        <v>6</v>
      </c>
      <c r="F18" s="13">
        <v>-3021000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9">
        <v>0</v>
      </c>
      <c r="N18" s="8">
        <v>0</v>
      </c>
      <c r="O18" s="9">
        <v>0</v>
      </c>
      <c r="P18" s="8">
        <v>0</v>
      </c>
      <c r="Q18" s="3"/>
    </row>
    <row r="19" spans="1:17" ht="66" outlineLevel="5" x14ac:dyDescent="0.3">
      <c r="A19" s="16" t="s">
        <v>21</v>
      </c>
      <c r="B19" s="7" t="s">
        <v>3</v>
      </c>
      <c r="C19" s="7" t="s">
        <v>10</v>
      </c>
      <c r="D19" s="7" t="s">
        <v>22</v>
      </c>
      <c r="E19" s="7" t="s">
        <v>6</v>
      </c>
      <c r="F19" s="13">
        <v>-3021000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9">
        <v>0</v>
      </c>
      <c r="N19" s="8">
        <v>0</v>
      </c>
      <c r="O19" s="9">
        <v>0</v>
      </c>
      <c r="P19" s="8">
        <v>0</v>
      </c>
      <c r="Q19" s="3"/>
    </row>
    <row r="20" spans="1:17" ht="171.6" outlineLevel="6" x14ac:dyDescent="0.3">
      <c r="A20" s="16" t="s">
        <v>23</v>
      </c>
      <c r="B20" s="7" t="s">
        <v>3</v>
      </c>
      <c r="C20" s="7" t="s">
        <v>10</v>
      </c>
      <c r="D20" s="7" t="s">
        <v>24</v>
      </c>
      <c r="E20" s="7" t="s">
        <v>6</v>
      </c>
      <c r="F20" s="13">
        <v>-3021000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9">
        <v>0</v>
      </c>
      <c r="N20" s="8">
        <v>0</v>
      </c>
      <c r="O20" s="9">
        <v>0</v>
      </c>
      <c r="P20" s="8">
        <v>0</v>
      </c>
      <c r="Q20" s="3"/>
    </row>
    <row r="21" spans="1:17" outlineLevel="7" x14ac:dyDescent="0.3">
      <c r="A21" s="16" t="s">
        <v>25</v>
      </c>
      <c r="B21" s="7" t="s">
        <v>3</v>
      </c>
      <c r="C21" s="7" t="s">
        <v>10</v>
      </c>
      <c r="D21" s="7" t="s">
        <v>24</v>
      </c>
      <c r="E21" s="7" t="s">
        <v>26</v>
      </c>
      <c r="F21" s="13">
        <v>-3021000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9">
        <v>0</v>
      </c>
      <c r="N21" s="8">
        <v>0</v>
      </c>
      <c r="O21" s="9">
        <v>0</v>
      </c>
      <c r="P21" s="8">
        <v>0</v>
      </c>
      <c r="Q21" s="3"/>
    </row>
    <row r="22" spans="1:17" outlineLevel="1" x14ac:dyDescent="0.3">
      <c r="A22" s="16" t="s">
        <v>27</v>
      </c>
      <c r="B22" s="7" t="s">
        <v>3</v>
      </c>
      <c r="C22" s="7" t="s">
        <v>28</v>
      </c>
      <c r="D22" s="7" t="s">
        <v>5</v>
      </c>
      <c r="E22" s="7" t="s">
        <v>6</v>
      </c>
      <c r="F22" s="13">
        <f>F23+F29</f>
        <v>-241875.36</v>
      </c>
      <c r="G22" s="8">
        <v>0</v>
      </c>
      <c r="H22" s="8">
        <v>0</v>
      </c>
      <c r="I22" s="8">
        <v>0</v>
      </c>
      <c r="J22" s="8">
        <v>455112</v>
      </c>
      <c r="K22" s="8">
        <v>-455112</v>
      </c>
      <c r="L22" s="8">
        <v>0</v>
      </c>
      <c r="M22" s="9">
        <v>0.65297023463954929</v>
      </c>
      <c r="N22" s="8">
        <v>0</v>
      </c>
      <c r="O22" s="9">
        <v>0.65297023463954929</v>
      </c>
      <c r="P22" s="8">
        <v>0</v>
      </c>
      <c r="Q22" s="3"/>
    </row>
    <row r="23" spans="1:17" outlineLevel="2" x14ac:dyDescent="0.3">
      <c r="A23" s="16" t="s">
        <v>29</v>
      </c>
      <c r="B23" s="7" t="s">
        <v>3</v>
      </c>
      <c r="C23" s="7" t="s">
        <v>30</v>
      </c>
      <c r="D23" s="7" t="s">
        <v>5</v>
      </c>
      <c r="E23" s="7" t="s">
        <v>6</v>
      </c>
      <c r="F23" s="13">
        <v>-190000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9">
        <v>0</v>
      </c>
      <c r="N23" s="8">
        <v>0</v>
      </c>
      <c r="O23" s="9">
        <v>0</v>
      </c>
      <c r="P23" s="8">
        <v>0</v>
      </c>
      <c r="Q23" s="3"/>
    </row>
    <row r="24" spans="1:17" ht="66" outlineLevel="3" x14ac:dyDescent="0.3">
      <c r="A24" s="16" t="s">
        <v>31</v>
      </c>
      <c r="B24" s="7" t="s">
        <v>3</v>
      </c>
      <c r="C24" s="7" t="s">
        <v>30</v>
      </c>
      <c r="D24" s="7" t="s">
        <v>32</v>
      </c>
      <c r="E24" s="7" t="s">
        <v>6</v>
      </c>
      <c r="F24" s="13">
        <v>-190000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9">
        <v>0</v>
      </c>
      <c r="N24" s="8">
        <v>0</v>
      </c>
      <c r="O24" s="9">
        <v>0</v>
      </c>
      <c r="P24" s="8">
        <v>0</v>
      </c>
      <c r="Q24" s="3"/>
    </row>
    <row r="25" spans="1:17" ht="39.6" outlineLevel="4" x14ac:dyDescent="0.3">
      <c r="A25" s="16" t="s">
        <v>33</v>
      </c>
      <c r="B25" s="7" t="s">
        <v>3</v>
      </c>
      <c r="C25" s="7" t="s">
        <v>30</v>
      </c>
      <c r="D25" s="7" t="s">
        <v>34</v>
      </c>
      <c r="E25" s="7" t="s">
        <v>6</v>
      </c>
      <c r="F25" s="13">
        <v>-190000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9">
        <v>0</v>
      </c>
      <c r="N25" s="8">
        <v>0</v>
      </c>
      <c r="O25" s="9">
        <v>0</v>
      </c>
      <c r="P25" s="8">
        <v>0</v>
      </c>
      <c r="Q25" s="3"/>
    </row>
    <row r="26" spans="1:17" ht="39.6" outlineLevel="5" x14ac:dyDescent="0.3">
      <c r="A26" s="16" t="s">
        <v>35</v>
      </c>
      <c r="B26" s="7" t="s">
        <v>3</v>
      </c>
      <c r="C26" s="7" t="s">
        <v>30</v>
      </c>
      <c r="D26" s="7" t="s">
        <v>36</v>
      </c>
      <c r="E26" s="7" t="s">
        <v>6</v>
      </c>
      <c r="F26" s="13">
        <v>-190000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9">
        <v>0</v>
      </c>
      <c r="N26" s="8">
        <v>0</v>
      </c>
      <c r="O26" s="9">
        <v>0</v>
      </c>
      <c r="P26" s="8">
        <v>0</v>
      </c>
      <c r="Q26" s="3"/>
    </row>
    <row r="27" spans="1:17" ht="52.8" outlineLevel="6" x14ac:dyDescent="0.3">
      <c r="A27" s="16" t="s">
        <v>37</v>
      </c>
      <c r="B27" s="7" t="s">
        <v>3</v>
      </c>
      <c r="C27" s="7" t="s">
        <v>30</v>
      </c>
      <c r="D27" s="7" t="s">
        <v>38</v>
      </c>
      <c r="E27" s="7" t="s">
        <v>6</v>
      </c>
      <c r="F27" s="13">
        <v>-190000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9">
        <v>0</v>
      </c>
      <c r="N27" s="8">
        <v>0</v>
      </c>
      <c r="O27" s="9">
        <v>0</v>
      </c>
      <c r="P27" s="8">
        <v>0</v>
      </c>
      <c r="Q27" s="3"/>
    </row>
    <row r="28" spans="1:17" ht="39.6" outlineLevel="7" x14ac:dyDescent="0.3">
      <c r="A28" s="16" t="s">
        <v>39</v>
      </c>
      <c r="B28" s="7" t="s">
        <v>3</v>
      </c>
      <c r="C28" s="7" t="s">
        <v>30</v>
      </c>
      <c r="D28" s="7" t="s">
        <v>38</v>
      </c>
      <c r="E28" s="7" t="s">
        <v>40</v>
      </c>
      <c r="F28" s="13">
        <v>-190000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9">
        <v>0</v>
      </c>
      <c r="N28" s="8">
        <v>0</v>
      </c>
      <c r="O28" s="9">
        <v>0</v>
      </c>
      <c r="P28" s="8">
        <v>0</v>
      </c>
      <c r="Q28" s="3"/>
    </row>
    <row r="29" spans="1:17" outlineLevel="2" x14ac:dyDescent="0.3">
      <c r="A29" s="16" t="s">
        <v>41</v>
      </c>
      <c r="B29" s="7" t="s">
        <v>3</v>
      </c>
      <c r="C29" s="7" t="s">
        <v>42</v>
      </c>
      <c r="D29" s="7" t="s">
        <v>5</v>
      </c>
      <c r="E29" s="7" t="s">
        <v>6</v>
      </c>
      <c r="F29" s="13">
        <v>-51875.360000000001</v>
      </c>
      <c r="G29" s="8">
        <v>0</v>
      </c>
      <c r="H29" s="8">
        <v>0</v>
      </c>
      <c r="I29" s="8">
        <v>0</v>
      </c>
      <c r="J29" s="8">
        <v>455112</v>
      </c>
      <c r="K29" s="8">
        <v>-455112</v>
      </c>
      <c r="L29" s="8">
        <v>0</v>
      </c>
      <c r="M29" s="9">
        <v>0.89767918474338293</v>
      </c>
      <c r="N29" s="8">
        <v>0</v>
      </c>
      <c r="O29" s="9">
        <v>0.89767918474338293</v>
      </c>
      <c r="P29" s="8">
        <v>0</v>
      </c>
      <c r="Q29" s="3"/>
    </row>
    <row r="30" spans="1:17" ht="66" outlineLevel="3" x14ac:dyDescent="0.3">
      <c r="A30" s="16" t="s">
        <v>11</v>
      </c>
      <c r="B30" s="7" t="s">
        <v>3</v>
      </c>
      <c r="C30" s="7" t="s">
        <v>42</v>
      </c>
      <c r="D30" s="7" t="s">
        <v>12</v>
      </c>
      <c r="E30" s="7" t="s">
        <v>6</v>
      </c>
      <c r="F30" s="13">
        <v>-51875.360000000001</v>
      </c>
      <c r="G30" s="8">
        <v>0</v>
      </c>
      <c r="H30" s="8">
        <v>0</v>
      </c>
      <c r="I30" s="8">
        <v>0</v>
      </c>
      <c r="J30" s="8">
        <v>455112</v>
      </c>
      <c r="K30" s="8">
        <v>-455112</v>
      </c>
      <c r="L30" s="8">
        <v>0</v>
      </c>
      <c r="M30" s="9">
        <v>0.89767918474338293</v>
      </c>
      <c r="N30" s="8">
        <v>0</v>
      </c>
      <c r="O30" s="9">
        <v>0.89767918474338293</v>
      </c>
      <c r="P30" s="8">
        <v>0</v>
      </c>
      <c r="Q30" s="3"/>
    </row>
    <row r="31" spans="1:17" ht="26.4" outlineLevel="4" x14ac:dyDescent="0.3">
      <c r="A31" s="16" t="s">
        <v>43</v>
      </c>
      <c r="B31" s="7" t="s">
        <v>3</v>
      </c>
      <c r="C31" s="7" t="s">
        <v>42</v>
      </c>
      <c r="D31" s="7" t="s">
        <v>44</v>
      </c>
      <c r="E31" s="7" t="s">
        <v>6</v>
      </c>
      <c r="F31" s="13">
        <v>-51875.360000000001</v>
      </c>
      <c r="G31" s="8">
        <v>0</v>
      </c>
      <c r="H31" s="8">
        <v>0</v>
      </c>
      <c r="I31" s="8">
        <v>0</v>
      </c>
      <c r="J31" s="8">
        <v>455112</v>
      </c>
      <c r="K31" s="8">
        <v>-455112</v>
      </c>
      <c r="L31" s="8">
        <v>0</v>
      </c>
      <c r="M31" s="9">
        <v>0.89767918474338293</v>
      </c>
      <c r="N31" s="8">
        <v>0</v>
      </c>
      <c r="O31" s="9">
        <v>0.89767918474338293</v>
      </c>
      <c r="P31" s="8">
        <v>0</v>
      </c>
      <c r="Q31" s="3"/>
    </row>
    <row r="32" spans="1:17" ht="52.8" outlineLevel="5" x14ac:dyDescent="0.3">
      <c r="A32" s="16" t="s">
        <v>45</v>
      </c>
      <c r="B32" s="7" t="s">
        <v>3</v>
      </c>
      <c r="C32" s="7" t="s">
        <v>42</v>
      </c>
      <c r="D32" s="7" t="s">
        <v>46</v>
      </c>
      <c r="E32" s="7" t="s">
        <v>6</v>
      </c>
      <c r="F32" s="13">
        <v>-51875.360000000001</v>
      </c>
      <c r="G32" s="8">
        <v>0</v>
      </c>
      <c r="H32" s="8">
        <v>0</v>
      </c>
      <c r="I32" s="8">
        <v>0</v>
      </c>
      <c r="J32" s="8">
        <v>455112</v>
      </c>
      <c r="K32" s="8">
        <v>-455112</v>
      </c>
      <c r="L32" s="8">
        <v>0</v>
      </c>
      <c r="M32" s="9">
        <v>0.89767918474338293</v>
      </c>
      <c r="N32" s="8">
        <v>0</v>
      </c>
      <c r="O32" s="9">
        <v>0.89767918474338293</v>
      </c>
      <c r="P32" s="8">
        <v>0</v>
      </c>
      <c r="Q32" s="3"/>
    </row>
    <row r="33" spans="1:17" ht="26.4" outlineLevel="6" x14ac:dyDescent="0.3">
      <c r="A33" s="16" t="s">
        <v>47</v>
      </c>
      <c r="B33" s="7" t="s">
        <v>3</v>
      </c>
      <c r="C33" s="7" t="s">
        <v>42</v>
      </c>
      <c r="D33" s="7" t="s">
        <v>48</v>
      </c>
      <c r="E33" s="7" t="s">
        <v>6</v>
      </c>
      <c r="F33" s="13">
        <v>-51875.360000000001</v>
      </c>
      <c r="G33" s="8">
        <v>0</v>
      </c>
      <c r="H33" s="8">
        <v>0</v>
      </c>
      <c r="I33" s="8">
        <v>0</v>
      </c>
      <c r="J33" s="8">
        <v>455112</v>
      </c>
      <c r="K33" s="8">
        <v>-455112</v>
      </c>
      <c r="L33" s="8">
        <v>0</v>
      </c>
      <c r="M33" s="9">
        <v>0.89767918474338293</v>
      </c>
      <c r="N33" s="8">
        <v>0</v>
      </c>
      <c r="O33" s="9">
        <v>0.89767918474338293</v>
      </c>
      <c r="P33" s="8">
        <v>0</v>
      </c>
      <c r="Q33" s="3"/>
    </row>
    <row r="34" spans="1:17" ht="39.6" outlineLevel="7" x14ac:dyDescent="0.3">
      <c r="A34" s="16" t="s">
        <v>39</v>
      </c>
      <c r="B34" s="7" t="s">
        <v>3</v>
      </c>
      <c r="C34" s="7" t="s">
        <v>42</v>
      </c>
      <c r="D34" s="7" t="s">
        <v>48</v>
      </c>
      <c r="E34" s="7" t="s">
        <v>40</v>
      </c>
      <c r="F34" s="13">
        <v>-51875.360000000001</v>
      </c>
      <c r="G34" s="8">
        <v>0</v>
      </c>
      <c r="H34" s="8">
        <v>0</v>
      </c>
      <c r="I34" s="8">
        <v>0</v>
      </c>
      <c r="J34" s="8">
        <v>455112</v>
      </c>
      <c r="K34" s="8">
        <v>-455112</v>
      </c>
      <c r="L34" s="8">
        <v>0</v>
      </c>
      <c r="M34" s="9">
        <v>0.89767918474338293</v>
      </c>
      <c r="N34" s="8">
        <v>0</v>
      </c>
      <c r="O34" s="9">
        <v>0.89767918474338293</v>
      </c>
      <c r="P34" s="8">
        <v>0</v>
      </c>
      <c r="Q34" s="3"/>
    </row>
    <row r="35" spans="1:17" ht="52.8" outlineLevel="1" x14ac:dyDescent="0.3">
      <c r="A35" s="16" t="s">
        <v>49</v>
      </c>
      <c r="B35" s="7" t="s">
        <v>3</v>
      </c>
      <c r="C35" s="7" t="s">
        <v>50</v>
      </c>
      <c r="D35" s="7" t="s">
        <v>5</v>
      </c>
      <c r="E35" s="7" t="s">
        <v>6</v>
      </c>
      <c r="F35" s="25" t="s">
        <v>110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9">
        <v>0</v>
      </c>
      <c r="N35" s="8">
        <v>0</v>
      </c>
      <c r="O35" s="9">
        <v>0</v>
      </c>
      <c r="P35" s="8">
        <v>0</v>
      </c>
      <c r="Q35" s="3"/>
    </row>
    <row r="36" spans="1:17" ht="26.4" outlineLevel="2" x14ac:dyDescent="0.3">
      <c r="A36" s="16" t="s">
        <v>51</v>
      </c>
      <c r="B36" s="7" t="s">
        <v>3</v>
      </c>
      <c r="C36" s="7" t="s">
        <v>52</v>
      </c>
      <c r="D36" s="7" t="s">
        <v>5</v>
      </c>
      <c r="E36" s="7" t="s">
        <v>6</v>
      </c>
      <c r="F36" s="25" t="s">
        <v>110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9">
        <v>0</v>
      </c>
      <c r="N36" s="8">
        <v>0</v>
      </c>
      <c r="O36" s="9">
        <v>0</v>
      </c>
      <c r="P36" s="8">
        <v>0</v>
      </c>
      <c r="Q36" s="3"/>
    </row>
    <row r="37" spans="1:17" ht="52.8" outlineLevel="3" x14ac:dyDescent="0.3">
      <c r="A37" s="16" t="s">
        <v>53</v>
      </c>
      <c r="B37" s="7" t="s">
        <v>3</v>
      </c>
      <c r="C37" s="7" t="s">
        <v>52</v>
      </c>
      <c r="D37" s="7" t="s">
        <v>54</v>
      </c>
      <c r="E37" s="7" t="s">
        <v>6</v>
      </c>
      <c r="F37" s="25" t="s">
        <v>110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9">
        <v>0</v>
      </c>
      <c r="N37" s="8">
        <v>0</v>
      </c>
      <c r="O37" s="9">
        <v>0</v>
      </c>
      <c r="P37" s="8">
        <v>0</v>
      </c>
      <c r="Q37" s="3"/>
    </row>
    <row r="38" spans="1:17" ht="26.4" outlineLevel="5" x14ac:dyDescent="0.3">
      <c r="A38" s="16" t="s">
        <v>55</v>
      </c>
      <c r="B38" s="7" t="s">
        <v>3</v>
      </c>
      <c r="C38" s="7" t="s">
        <v>52</v>
      </c>
      <c r="D38" s="7" t="s">
        <v>56</v>
      </c>
      <c r="E38" s="7" t="s">
        <v>6</v>
      </c>
      <c r="F38" s="25" t="s">
        <v>110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9">
        <v>0</v>
      </c>
      <c r="N38" s="8">
        <v>0</v>
      </c>
      <c r="O38" s="9">
        <v>0</v>
      </c>
      <c r="P38" s="8">
        <v>0</v>
      </c>
      <c r="Q38" s="3"/>
    </row>
    <row r="39" spans="1:17" ht="39.6" outlineLevel="6" x14ac:dyDescent="0.3">
      <c r="A39" s="16" t="s">
        <v>57</v>
      </c>
      <c r="B39" s="7" t="s">
        <v>3</v>
      </c>
      <c r="C39" s="7" t="s">
        <v>52</v>
      </c>
      <c r="D39" s="7" t="s">
        <v>58</v>
      </c>
      <c r="E39" s="7" t="s">
        <v>6</v>
      </c>
      <c r="F39" s="25" t="s">
        <v>110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9">
        <v>0</v>
      </c>
      <c r="N39" s="8">
        <v>0</v>
      </c>
      <c r="O39" s="9">
        <v>0</v>
      </c>
      <c r="P39" s="8">
        <v>0</v>
      </c>
      <c r="Q39" s="3"/>
    </row>
    <row r="40" spans="1:17" ht="26.4" outlineLevel="7" x14ac:dyDescent="0.3">
      <c r="A40" s="16" t="s">
        <v>59</v>
      </c>
      <c r="B40" s="7" t="s">
        <v>3</v>
      </c>
      <c r="C40" s="7" t="s">
        <v>52</v>
      </c>
      <c r="D40" s="7" t="s">
        <v>58</v>
      </c>
      <c r="E40" s="7" t="s">
        <v>60</v>
      </c>
      <c r="F40" s="25" t="s">
        <v>110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9">
        <v>0</v>
      </c>
      <c r="N40" s="8">
        <v>0</v>
      </c>
      <c r="O40" s="9">
        <v>0</v>
      </c>
      <c r="P40" s="8">
        <v>0</v>
      </c>
      <c r="Q40" s="3"/>
    </row>
    <row r="41" spans="1:17" s="24" customFormat="1" ht="39.6" x14ac:dyDescent="0.3">
      <c r="A41" s="19" t="s">
        <v>61</v>
      </c>
      <c r="B41" s="20" t="s">
        <v>62</v>
      </c>
      <c r="C41" s="20" t="s">
        <v>4</v>
      </c>
      <c r="D41" s="20" t="s">
        <v>5</v>
      </c>
      <c r="E41" s="20" t="s">
        <v>6</v>
      </c>
      <c r="F41" s="27" t="s">
        <v>98</v>
      </c>
      <c r="G41" s="21">
        <v>0</v>
      </c>
      <c r="H41" s="21">
        <v>0</v>
      </c>
      <c r="I41" s="21">
        <v>0</v>
      </c>
      <c r="J41" s="21">
        <v>6482474.2599999998</v>
      </c>
      <c r="K41" s="21">
        <v>-6482474.2599999998</v>
      </c>
      <c r="L41" s="21">
        <v>0</v>
      </c>
      <c r="M41" s="22">
        <v>0.42513482985786027</v>
      </c>
      <c r="N41" s="21">
        <v>0</v>
      </c>
      <c r="O41" s="22">
        <v>0.42513482985786027</v>
      </c>
      <c r="P41" s="21">
        <v>0</v>
      </c>
      <c r="Q41" s="23"/>
    </row>
    <row r="42" spans="1:17" ht="26.4" outlineLevel="1" x14ac:dyDescent="0.3">
      <c r="A42" s="16" t="s">
        <v>7</v>
      </c>
      <c r="B42" s="7" t="s">
        <v>62</v>
      </c>
      <c r="C42" s="7" t="s">
        <v>8</v>
      </c>
      <c r="D42" s="7" t="s">
        <v>5</v>
      </c>
      <c r="E42" s="7" t="s">
        <v>6</v>
      </c>
      <c r="F42" s="25" t="s">
        <v>96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9">
        <v>0</v>
      </c>
      <c r="N42" s="8">
        <v>0</v>
      </c>
      <c r="O42" s="9">
        <v>0</v>
      </c>
      <c r="P42" s="8">
        <v>0</v>
      </c>
      <c r="Q42" s="3"/>
    </row>
    <row r="43" spans="1:17" outlineLevel="2" x14ac:dyDescent="0.3">
      <c r="A43" s="16" t="s">
        <v>63</v>
      </c>
      <c r="B43" s="7" t="s">
        <v>62</v>
      </c>
      <c r="C43" s="7" t="s">
        <v>64</v>
      </c>
      <c r="D43" s="7" t="s">
        <v>5</v>
      </c>
      <c r="E43" s="7" t="s">
        <v>6</v>
      </c>
      <c r="F43" s="25" t="s">
        <v>96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9">
        <v>0</v>
      </c>
      <c r="N43" s="8">
        <v>0</v>
      </c>
      <c r="O43" s="9">
        <v>0</v>
      </c>
      <c r="P43" s="8">
        <v>0</v>
      </c>
      <c r="Q43" s="3"/>
    </row>
    <row r="44" spans="1:17" ht="52.8" outlineLevel="3" x14ac:dyDescent="0.3">
      <c r="A44" s="16" t="s">
        <v>65</v>
      </c>
      <c r="B44" s="7" t="s">
        <v>62</v>
      </c>
      <c r="C44" s="7" t="s">
        <v>64</v>
      </c>
      <c r="D44" s="7" t="s">
        <v>66</v>
      </c>
      <c r="E44" s="7" t="s">
        <v>6</v>
      </c>
      <c r="F44" s="25" t="s">
        <v>96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9">
        <v>0</v>
      </c>
      <c r="N44" s="8">
        <v>0</v>
      </c>
      <c r="O44" s="9">
        <v>0</v>
      </c>
      <c r="P44" s="8">
        <v>0</v>
      </c>
      <c r="Q44" s="3"/>
    </row>
    <row r="45" spans="1:17" ht="52.8" outlineLevel="4" x14ac:dyDescent="0.3">
      <c r="A45" s="16" t="s">
        <v>67</v>
      </c>
      <c r="B45" s="7" t="s">
        <v>62</v>
      </c>
      <c r="C45" s="7" t="s">
        <v>64</v>
      </c>
      <c r="D45" s="7" t="s">
        <v>68</v>
      </c>
      <c r="E45" s="7" t="s">
        <v>6</v>
      </c>
      <c r="F45" s="25" t="s">
        <v>96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9">
        <v>0</v>
      </c>
      <c r="N45" s="8">
        <v>0</v>
      </c>
      <c r="O45" s="9">
        <v>0</v>
      </c>
      <c r="P45" s="8">
        <v>0</v>
      </c>
      <c r="Q45" s="3"/>
    </row>
    <row r="46" spans="1:17" ht="39.6" outlineLevel="5" x14ac:dyDescent="0.3">
      <c r="A46" s="16" t="s">
        <v>69</v>
      </c>
      <c r="B46" s="7" t="s">
        <v>62</v>
      </c>
      <c r="C46" s="7" t="s">
        <v>64</v>
      </c>
      <c r="D46" s="7" t="s">
        <v>70</v>
      </c>
      <c r="E46" s="7" t="s">
        <v>6</v>
      </c>
      <c r="F46" s="25" t="s">
        <v>96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9">
        <v>0</v>
      </c>
      <c r="N46" s="8">
        <v>0</v>
      </c>
      <c r="O46" s="9">
        <v>0</v>
      </c>
      <c r="P46" s="8">
        <v>0</v>
      </c>
      <c r="Q46" s="3"/>
    </row>
    <row r="47" spans="1:17" ht="26.4" outlineLevel="6" x14ac:dyDescent="0.3">
      <c r="A47" s="16" t="s">
        <v>71</v>
      </c>
      <c r="B47" s="7" t="s">
        <v>62</v>
      </c>
      <c r="C47" s="7" t="s">
        <v>64</v>
      </c>
      <c r="D47" s="7" t="s">
        <v>72</v>
      </c>
      <c r="E47" s="7" t="s">
        <v>6</v>
      </c>
      <c r="F47" s="25" t="s">
        <v>96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9">
        <v>0</v>
      </c>
      <c r="N47" s="8">
        <v>0</v>
      </c>
      <c r="O47" s="9">
        <v>0</v>
      </c>
      <c r="P47" s="8">
        <v>0</v>
      </c>
      <c r="Q47" s="3"/>
    </row>
    <row r="48" spans="1:17" ht="39.6" outlineLevel="7" x14ac:dyDescent="0.3">
      <c r="A48" s="16" t="s">
        <v>17</v>
      </c>
      <c r="B48" s="7" t="s">
        <v>62</v>
      </c>
      <c r="C48" s="7" t="s">
        <v>64</v>
      </c>
      <c r="D48" s="7" t="s">
        <v>72</v>
      </c>
      <c r="E48" s="7" t="s">
        <v>18</v>
      </c>
      <c r="F48" s="25" t="s">
        <v>96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9">
        <v>0</v>
      </c>
      <c r="N48" s="8">
        <v>0</v>
      </c>
      <c r="O48" s="9">
        <v>0</v>
      </c>
      <c r="P48" s="8">
        <v>0</v>
      </c>
      <c r="Q48" s="3"/>
    </row>
    <row r="49" spans="1:17" outlineLevel="1" x14ac:dyDescent="0.3">
      <c r="A49" s="16" t="s">
        <v>73</v>
      </c>
      <c r="B49" s="7" t="s">
        <v>62</v>
      </c>
      <c r="C49" s="7" t="s">
        <v>74</v>
      </c>
      <c r="D49" s="7" t="s">
        <v>5</v>
      </c>
      <c r="E49" s="7" t="s">
        <v>6</v>
      </c>
      <c r="F49" s="25" t="s">
        <v>97</v>
      </c>
      <c r="G49" s="8">
        <v>0</v>
      </c>
      <c r="H49" s="8">
        <v>0</v>
      </c>
      <c r="I49" s="8">
        <v>0</v>
      </c>
      <c r="J49" s="8">
        <v>6482474.2599999998</v>
      </c>
      <c r="K49" s="8">
        <v>-6482474.2599999998</v>
      </c>
      <c r="L49" s="8">
        <v>0</v>
      </c>
      <c r="M49" s="9">
        <v>0.4251348577391334</v>
      </c>
      <c r="N49" s="8">
        <v>0</v>
      </c>
      <c r="O49" s="9">
        <v>0.4251348577391334</v>
      </c>
      <c r="P49" s="8">
        <v>0</v>
      </c>
      <c r="Q49" s="3"/>
    </row>
    <row r="50" spans="1:17" outlineLevel="2" x14ac:dyDescent="0.3">
      <c r="A50" s="16" t="s">
        <v>75</v>
      </c>
      <c r="B50" s="7" t="s">
        <v>62</v>
      </c>
      <c r="C50" s="7" t="s">
        <v>76</v>
      </c>
      <c r="D50" s="7" t="s">
        <v>5</v>
      </c>
      <c r="E50" s="7" t="s">
        <v>6</v>
      </c>
      <c r="F50" s="25" t="s">
        <v>97</v>
      </c>
      <c r="G50" s="8">
        <v>0</v>
      </c>
      <c r="H50" s="8">
        <v>0</v>
      </c>
      <c r="I50" s="8">
        <v>0</v>
      </c>
      <c r="J50" s="8">
        <v>6482474.2599999998</v>
      </c>
      <c r="K50" s="8">
        <v>-6482474.2599999998</v>
      </c>
      <c r="L50" s="8">
        <v>0</v>
      </c>
      <c r="M50" s="9">
        <v>0.4251348577391334</v>
      </c>
      <c r="N50" s="8">
        <v>0</v>
      </c>
      <c r="O50" s="9">
        <v>0.4251348577391334</v>
      </c>
      <c r="P50" s="8">
        <v>0</v>
      </c>
      <c r="Q50" s="3"/>
    </row>
    <row r="51" spans="1:17" ht="52.8" outlineLevel="3" x14ac:dyDescent="0.3">
      <c r="A51" s="16" t="s">
        <v>65</v>
      </c>
      <c r="B51" s="7" t="s">
        <v>62</v>
      </c>
      <c r="C51" s="7" t="s">
        <v>76</v>
      </c>
      <c r="D51" s="7" t="s">
        <v>66</v>
      </c>
      <c r="E51" s="7" t="s">
        <v>6</v>
      </c>
      <c r="F51" s="25" t="s">
        <v>97</v>
      </c>
      <c r="G51" s="8">
        <v>0</v>
      </c>
      <c r="H51" s="8">
        <v>0</v>
      </c>
      <c r="I51" s="8">
        <v>0</v>
      </c>
      <c r="J51" s="8">
        <v>6482474.2599999998</v>
      </c>
      <c r="K51" s="8">
        <v>-6482474.2599999998</v>
      </c>
      <c r="L51" s="8">
        <v>0</v>
      </c>
      <c r="M51" s="9">
        <v>0.4251348577391334</v>
      </c>
      <c r="N51" s="8">
        <v>0</v>
      </c>
      <c r="O51" s="9">
        <v>0.4251348577391334</v>
      </c>
      <c r="P51" s="8">
        <v>0</v>
      </c>
      <c r="Q51" s="3"/>
    </row>
    <row r="52" spans="1:17" ht="52.8" outlineLevel="4" x14ac:dyDescent="0.3">
      <c r="A52" s="16" t="s">
        <v>77</v>
      </c>
      <c r="B52" s="7" t="s">
        <v>62</v>
      </c>
      <c r="C52" s="7" t="s">
        <v>76</v>
      </c>
      <c r="D52" s="7" t="s">
        <v>78</v>
      </c>
      <c r="E52" s="7" t="s">
        <v>6</v>
      </c>
      <c r="F52" s="25" t="s">
        <v>97</v>
      </c>
      <c r="G52" s="8">
        <v>0</v>
      </c>
      <c r="H52" s="8">
        <v>0</v>
      </c>
      <c r="I52" s="8">
        <v>0</v>
      </c>
      <c r="J52" s="8">
        <v>6482474.2599999998</v>
      </c>
      <c r="K52" s="8">
        <v>-6482474.2599999998</v>
      </c>
      <c r="L52" s="8">
        <v>0</v>
      </c>
      <c r="M52" s="9">
        <v>0.4251348577391334</v>
      </c>
      <c r="N52" s="8">
        <v>0</v>
      </c>
      <c r="O52" s="9">
        <v>0.4251348577391334</v>
      </c>
      <c r="P52" s="8">
        <v>0</v>
      </c>
      <c r="Q52" s="3"/>
    </row>
    <row r="53" spans="1:17" ht="52.8" outlineLevel="5" x14ac:dyDescent="0.3">
      <c r="A53" s="16" t="s">
        <v>79</v>
      </c>
      <c r="B53" s="7" t="s">
        <v>62</v>
      </c>
      <c r="C53" s="7" t="s">
        <v>76</v>
      </c>
      <c r="D53" s="7" t="s">
        <v>80</v>
      </c>
      <c r="E53" s="7" t="s">
        <v>6</v>
      </c>
      <c r="F53" s="25" t="s">
        <v>97</v>
      </c>
      <c r="G53" s="8">
        <v>0</v>
      </c>
      <c r="H53" s="8">
        <v>0</v>
      </c>
      <c r="I53" s="8">
        <v>0</v>
      </c>
      <c r="J53" s="8">
        <v>6482474.2599999998</v>
      </c>
      <c r="K53" s="8">
        <v>-6482474.2599999998</v>
      </c>
      <c r="L53" s="8">
        <v>0</v>
      </c>
      <c r="M53" s="9">
        <v>0.4251348577391334</v>
      </c>
      <c r="N53" s="8">
        <v>0</v>
      </c>
      <c r="O53" s="9">
        <v>0.4251348577391334</v>
      </c>
      <c r="P53" s="8">
        <v>0</v>
      </c>
      <c r="Q53" s="3"/>
    </row>
    <row r="54" spans="1:17" ht="39.6" outlineLevel="6" x14ac:dyDescent="0.3">
      <c r="A54" s="16" t="s">
        <v>81</v>
      </c>
      <c r="B54" s="7" t="s">
        <v>62</v>
      </c>
      <c r="C54" s="7" t="s">
        <v>76</v>
      </c>
      <c r="D54" s="7" t="s">
        <v>82</v>
      </c>
      <c r="E54" s="7" t="s">
        <v>6</v>
      </c>
      <c r="F54" s="25" t="s">
        <v>97</v>
      </c>
      <c r="G54" s="8">
        <v>0</v>
      </c>
      <c r="H54" s="8">
        <v>0</v>
      </c>
      <c r="I54" s="8">
        <v>0</v>
      </c>
      <c r="J54" s="8">
        <v>6482474.2599999998</v>
      </c>
      <c r="K54" s="8">
        <v>-6482474.2599999998</v>
      </c>
      <c r="L54" s="8">
        <v>0</v>
      </c>
      <c r="M54" s="9">
        <v>0.4251348577391334</v>
      </c>
      <c r="N54" s="8">
        <v>0</v>
      </c>
      <c r="O54" s="9">
        <v>0.4251348577391334</v>
      </c>
      <c r="P54" s="8">
        <v>0</v>
      </c>
      <c r="Q54" s="3"/>
    </row>
    <row r="55" spans="1:17" ht="39.6" outlineLevel="7" x14ac:dyDescent="0.3">
      <c r="A55" s="16" t="s">
        <v>17</v>
      </c>
      <c r="B55" s="7" t="s">
        <v>62</v>
      </c>
      <c r="C55" s="7" t="s">
        <v>76</v>
      </c>
      <c r="D55" s="7" t="s">
        <v>82</v>
      </c>
      <c r="E55" s="7" t="s">
        <v>18</v>
      </c>
      <c r="F55" s="25" t="s">
        <v>97</v>
      </c>
      <c r="G55" s="8">
        <v>0</v>
      </c>
      <c r="H55" s="8">
        <v>0</v>
      </c>
      <c r="I55" s="8">
        <v>0</v>
      </c>
      <c r="J55" s="8">
        <v>630179.12</v>
      </c>
      <c r="K55" s="8">
        <v>-630179.12</v>
      </c>
      <c r="L55" s="8">
        <v>0</v>
      </c>
      <c r="M55" s="9">
        <v>0.43956052479545982</v>
      </c>
      <c r="N55" s="8">
        <v>0</v>
      </c>
      <c r="O55" s="9">
        <v>0.43956052479545982</v>
      </c>
      <c r="P55" s="8">
        <v>0</v>
      </c>
      <c r="Q55" s="3"/>
    </row>
    <row r="56" spans="1:17" s="24" customFormat="1" ht="39.6" x14ac:dyDescent="0.3">
      <c r="A56" s="19" t="s">
        <v>83</v>
      </c>
      <c r="B56" s="20" t="s">
        <v>84</v>
      </c>
      <c r="C56" s="20" t="s">
        <v>4</v>
      </c>
      <c r="D56" s="20" t="s">
        <v>5</v>
      </c>
      <c r="E56" s="20" t="s">
        <v>6</v>
      </c>
      <c r="F56" s="26">
        <v>-280000</v>
      </c>
      <c r="G56" s="21">
        <v>0</v>
      </c>
      <c r="H56" s="21">
        <v>0</v>
      </c>
      <c r="I56" s="21">
        <v>0</v>
      </c>
      <c r="J56" s="21">
        <v>5490</v>
      </c>
      <c r="K56" s="21">
        <v>-5490</v>
      </c>
      <c r="L56" s="21">
        <v>0</v>
      </c>
      <c r="M56" s="22">
        <v>7.6912623617078806E-3</v>
      </c>
      <c r="N56" s="21">
        <v>0</v>
      </c>
      <c r="O56" s="22">
        <v>7.6912623617078806E-3</v>
      </c>
      <c r="P56" s="21">
        <v>0</v>
      </c>
      <c r="Q56" s="23"/>
    </row>
    <row r="57" spans="1:17" outlineLevel="1" x14ac:dyDescent="0.3">
      <c r="A57" s="16" t="s">
        <v>85</v>
      </c>
      <c r="B57" s="7" t="s">
        <v>84</v>
      </c>
      <c r="C57" s="7" t="s">
        <v>86</v>
      </c>
      <c r="D57" s="7" t="s">
        <v>5</v>
      </c>
      <c r="E57" s="7" t="s">
        <v>6</v>
      </c>
      <c r="F57" s="13">
        <v>-280000</v>
      </c>
      <c r="G57" s="8">
        <v>0</v>
      </c>
      <c r="H57" s="8">
        <v>0</v>
      </c>
      <c r="I57" s="8">
        <v>0</v>
      </c>
      <c r="J57" s="8">
        <v>5490</v>
      </c>
      <c r="K57" s="8">
        <v>-5490</v>
      </c>
      <c r="L57" s="8">
        <v>0</v>
      </c>
      <c r="M57" s="9">
        <v>7.6912623617078806E-3</v>
      </c>
      <c r="N57" s="8">
        <v>0</v>
      </c>
      <c r="O57" s="9">
        <v>7.6912623617078806E-3</v>
      </c>
      <c r="P57" s="8">
        <v>0</v>
      </c>
      <c r="Q57" s="3"/>
    </row>
    <row r="58" spans="1:17" ht="66" outlineLevel="2" x14ac:dyDescent="0.3">
      <c r="A58" s="16" t="s">
        <v>87</v>
      </c>
      <c r="B58" s="7" t="s">
        <v>84</v>
      </c>
      <c r="C58" s="7" t="s">
        <v>88</v>
      </c>
      <c r="D58" s="7" t="s">
        <v>5</v>
      </c>
      <c r="E58" s="7" t="s">
        <v>6</v>
      </c>
      <c r="F58" s="13">
        <v>-280000</v>
      </c>
      <c r="G58" s="8">
        <v>0</v>
      </c>
      <c r="H58" s="8">
        <v>0</v>
      </c>
      <c r="I58" s="8">
        <v>0</v>
      </c>
      <c r="J58" s="8">
        <v>5490</v>
      </c>
      <c r="K58" s="8">
        <v>-5490</v>
      </c>
      <c r="L58" s="8">
        <v>0</v>
      </c>
      <c r="M58" s="9">
        <v>7.6912623617078806E-3</v>
      </c>
      <c r="N58" s="8">
        <v>0</v>
      </c>
      <c r="O58" s="9">
        <v>7.6912623617078806E-3</v>
      </c>
      <c r="P58" s="8">
        <v>0</v>
      </c>
      <c r="Q58" s="3"/>
    </row>
    <row r="59" spans="1:17" ht="39.6" outlineLevel="3" x14ac:dyDescent="0.3">
      <c r="A59" s="16" t="s">
        <v>89</v>
      </c>
      <c r="B59" s="7" t="s">
        <v>84</v>
      </c>
      <c r="C59" s="7" t="s">
        <v>88</v>
      </c>
      <c r="D59" s="7" t="s">
        <v>90</v>
      </c>
      <c r="E59" s="7" t="s">
        <v>6</v>
      </c>
      <c r="F59" s="13">
        <v>-280000</v>
      </c>
      <c r="G59" s="8">
        <v>0</v>
      </c>
      <c r="H59" s="8">
        <v>0</v>
      </c>
      <c r="I59" s="8">
        <v>0</v>
      </c>
      <c r="J59" s="8">
        <v>5490</v>
      </c>
      <c r="K59" s="8">
        <v>-5490</v>
      </c>
      <c r="L59" s="8">
        <v>0</v>
      </c>
      <c r="M59" s="9">
        <v>7.6912623617078806E-3</v>
      </c>
      <c r="N59" s="8">
        <v>0</v>
      </c>
      <c r="O59" s="9">
        <v>7.6912623617078806E-3</v>
      </c>
      <c r="P59" s="8">
        <v>0</v>
      </c>
      <c r="Q59" s="3"/>
    </row>
    <row r="60" spans="1:17" outlineLevel="6" x14ac:dyDescent="0.3">
      <c r="A60" s="16" t="s">
        <v>91</v>
      </c>
      <c r="B60" s="7" t="s">
        <v>84</v>
      </c>
      <c r="C60" s="7" t="s">
        <v>88</v>
      </c>
      <c r="D60" s="7" t="s">
        <v>92</v>
      </c>
      <c r="E60" s="7" t="s">
        <v>6</v>
      </c>
      <c r="F60" s="13">
        <v>-280000</v>
      </c>
      <c r="G60" s="8">
        <v>0</v>
      </c>
      <c r="H60" s="8">
        <v>0</v>
      </c>
      <c r="I60" s="8">
        <v>0</v>
      </c>
      <c r="J60" s="8">
        <v>5490</v>
      </c>
      <c r="K60" s="8">
        <v>-5490</v>
      </c>
      <c r="L60" s="8">
        <v>0</v>
      </c>
      <c r="M60" s="9">
        <v>7.6912623617078806E-3</v>
      </c>
      <c r="N60" s="8">
        <v>0</v>
      </c>
      <c r="O60" s="9">
        <v>7.6912623617078806E-3</v>
      </c>
      <c r="P60" s="8">
        <v>0</v>
      </c>
      <c r="Q60" s="3"/>
    </row>
    <row r="61" spans="1:17" ht="26.4" outlineLevel="7" x14ac:dyDescent="0.3">
      <c r="A61" s="16" t="s">
        <v>93</v>
      </c>
      <c r="B61" s="7" t="s">
        <v>84</v>
      </c>
      <c r="C61" s="7" t="s">
        <v>88</v>
      </c>
      <c r="D61" s="7" t="s">
        <v>92</v>
      </c>
      <c r="E61" s="7" t="s">
        <v>94</v>
      </c>
      <c r="F61" s="13">
        <v>-280000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9">
        <v>0</v>
      </c>
      <c r="N61" s="8">
        <v>0</v>
      </c>
      <c r="O61" s="9">
        <v>0</v>
      </c>
      <c r="P61" s="8">
        <v>0</v>
      </c>
      <c r="Q61" s="3"/>
    </row>
    <row r="62" spans="1:17" ht="12.75" customHeight="1" x14ac:dyDescent="0.3">
      <c r="A62" s="46" t="s">
        <v>95</v>
      </c>
      <c r="B62" s="47"/>
      <c r="C62" s="47"/>
      <c r="D62" s="47"/>
      <c r="E62" s="47"/>
      <c r="F62" s="28" t="s">
        <v>99</v>
      </c>
      <c r="G62" s="10">
        <v>0</v>
      </c>
      <c r="H62" s="10">
        <v>0</v>
      </c>
      <c r="I62" s="10">
        <v>0</v>
      </c>
      <c r="J62" s="10">
        <v>6943076.2599999998</v>
      </c>
      <c r="K62" s="10">
        <v>-6943076.2599999998</v>
      </c>
      <c r="L62" s="10">
        <v>0</v>
      </c>
      <c r="M62" s="11">
        <v>0.19546086134461962</v>
      </c>
      <c r="N62" s="10">
        <v>0</v>
      </c>
      <c r="O62" s="11">
        <v>0.19546086134461962</v>
      </c>
      <c r="P62" s="10">
        <v>0</v>
      </c>
      <c r="Q62" s="3"/>
    </row>
    <row r="63" spans="1:17" ht="12.75" customHeight="1" x14ac:dyDescent="0.3">
      <c r="A63" s="17"/>
      <c r="B63" s="3"/>
      <c r="C63" s="3"/>
      <c r="D63" s="3"/>
      <c r="E63" s="3"/>
      <c r="F63" s="14"/>
      <c r="G63" s="3"/>
      <c r="H63" s="3"/>
      <c r="I63" s="3"/>
      <c r="J63" s="3" t="s">
        <v>1</v>
      </c>
      <c r="K63" s="3"/>
      <c r="L63" s="3"/>
      <c r="M63" s="3"/>
      <c r="N63" s="3"/>
      <c r="O63" s="3"/>
      <c r="P63" s="3"/>
      <c r="Q63" s="3"/>
    </row>
    <row r="64" spans="1:17" x14ac:dyDescent="0.3">
      <c r="A64" s="44"/>
      <c r="B64" s="45"/>
      <c r="C64" s="45"/>
      <c r="D64" s="45"/>
      <c r="E64" s="45"/>
      <c r="F64" s="45"/>
      <c r="G64" s="45"/>
      <c r="H64" s="12"/>
      <c r="I64" s="12"/>
      <c r="J64" s="12"/>
      <c r="K64" s="12"/>
      <c r="L64" s="12"/>
      <c r="M64" s="12"/>
      <c r="N64" s="12"/>
      <c r="O64" s="12"/>
      <c r="P64" s="12"/>
      <c r="Q64" s="3"/>
    </row>
  </sheetData>
  <mergeCells count="25">
    <mergeCell ref="M9:M10"/>
    <mergeCell ref="L9:L10"/>
    <mergeCell ref="A4:B4"/>
    <mergeCell ref="C4:F4"/>
    <mergeCell ref="H9:H10"/>
    <mergeCell ref="K9:K10"/>
    <mergeCell ref="F9:F10"/>
    <mergeCell ref="G9:G10"/>
    <mergeCell ref="A64:G64"/>
    <mergeCell ref="A62:E62"/>
    <mergeCell ref="E2:F2"/>
    <mergeCell ref="C3:F3"/>
    <mergeCell ref="N9:N10"/>
    <mergeCell ref="O9:O10"/>
    <mergeCell ref="P9:P10"/>
    <mergeCell ref="A5:F5"/>
    <mergeCell ref="A6:N6"/>
    <mergeCell ref="A7:N7"/>
    <mergeCell ref="A8:P8"/>
    <mergeCell ref="A9:A10"/>
    <mergeCell ref="B9:B10"/>
    <mergeCell ref="C9:C10"/>
    <mergeCell ref="D9:D10"/>
    <mergeCell ref="E9:E10"/>
    <mergeCell ref="I9:I10"/>
  </mergeCells>
  <pageMargins left="0.59027779999999996" right="0.59027779999999996" top="0.59027779999999996" bottom="0.59027779999999996" header="0.39374999999999999" footer="0.39374999999999999"/>
  <pageSetup paperSize="9" scale="8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1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661964-4CE1-4F53-A67A-6E89263ACE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2021-06-01T12:20:38Z</cp:lastPrinted>
  <dcterms:created xsi:type="dcterms:W3CDTF">2021-06-01T11:44:32Z</dcterms:created>
  <dcterms:modified xsi:type="dcterms:W3CDTF">2021-06-16T05:21:27Z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09_31_32)(10).xlsx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20.2.2923.1801984160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